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elcuevas_saludcapital_gov_co/Documents/DUES/7. Informes varios DUES/2025/"/>
    </mc:Choice>
  </mc:AlternateContent>
  <xr:revisionPtr revIDLastSave="211" documentId="8_{C0C06235-5621-4FAD-948E-52A9B1E3B319}" xr6:coauthVersionLast="47" xr6:coauthVersionMax="47" xr10:uidLastSave="{2978E53E-F0CC-4E16-A019-B432B061C269}"/>
  <bookViews>
    <workbookView xWindow="19080" yWindow="-120" windowWidth="29040" windowHeight="15840" xr2:uid="{CD5A6363-BF0D-4022-8666-180AEDBC83B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1" l="1"/>
  <c r="R5" i="1"/>
  <c r="R3" i="1"/>
  <c r="J27" i="1"/>
  <c r="J28" i="1"/>
  <c r="J29" i="1"/>
  <c r="J30" i="1"/>
  <c r="J26" i="1"/>
  <c r="J20" i="1"/>
  <c r="J21" i="1"/>
  <c r="J19" i="1"/>
  <c r="J4" i="1"/>
  <c r="J5" i="1"/>
  <c r="J6" i="1"/>
  <c r="J7" i="1"/>
  <c r="J8" i="1"/>
  <c r="J9" i="1"/>
  <c r="J10" i="1"/>
  <c r="J11" i="1"/>
  <c r="J12" i="1"/>
  <c r="J13" i="1"/>
  <c r="J14" i="1"/>
  <c r="J3" i="1"/>
  <c r="H30" i="1" l="1"/>
  <c r="H14" i="1"/>
  <c r="Q9" i="1" l="1"/>
  <c r="I27" i="1"/>
  <c r="I28" i="1"/>
  <c r="I29" i="1"/>
  <c r="I30" i="1"/>
  <c r="I26" i="1"/>
  <c r="Q4" i="1"/>
  <c r="Q5" i="1"/>
  <c r="Q3" i="1"/>
  <c r="I20" i="1"/>
  <c r="I21" i="1"/>
  <c r="I19" i="1"/>
  <c r="I4" i="1"/>
  <c r="I5" i="1"/>
  <c r="I6" i="1"/>
  <c r="I7" i="1"/>
  <c r="I8" i="1"/>
  <c r="I9" i="1"/>
  <c r="I10" i="1"/>
  <c r="I11" i="1"/>
  <c r="I12" i="1"/>
  <c r="I13" i="1"/>
  <c r="I14" i="1"/>
  <c r="I3" i="1"/>
</calcChain>
</file>

<file path=xl/sharedStrings.xml><?xml version="1.0" encoding="utf-8"?>
<sst xmlns="http://schemas.openxmlformats.org/spreadsheetml/2006/main" count="59" uniqueCount="33">
  <si>
    <t>Edad</t>
  </si>
  <si>
    <t>N° lesionados</t>
  </si>
  <si>
    <t>Grupos de edad</t>
  </si>
  <si>
    <t>2022</t>
  </si>
  <si>
    <t>2023</t>
  </si>
  <si>
    <t>2024</t>
  </si>
  <si>
    <t>Total general</t>
  </si>
  <si>
    <t>%</t>
  </si>
  <si>
    <t>Tipo de atención lesionados</t>
  </si>
  <si>
    <t>0 - 9 años</t>
  </si>
  <si>
    <t>Traslado</t>
  </si>
  <si>
    <t>10 -  19 años</t>
  </si>
  <si>
    <t>Valoracion</t>
  </si>
  <si>
    <t>20 - 29 años</t>
  </si>
  <si>
    <t>30 - 39 años</t>
  </si>
  <si>
    <t>40 - 49 años</t>
  </si>
  <si>
    <t>N° Fallecidos</t>
  </si>
  <si>
    <t>50 - 59 años</t>
  </si>
  <si>
    <t>60 - 69 años</t>
  </si>
  <si>
    <t>Fallecidos</t>
  </si>
  <si>
    <t>70 - 79 años</t>
  </si>
  <si>
    <t>80 - 89 años</t>
  </si>
  <si>
    <t>90 - 99 años</t>
  </si>
  <si>
    <t>Sin Dato</t>
  </si>
  <si>
    <t>Sexo</t>
  </si>
  <si>
    <t>Mujer</t>
  </si>
  <si>
    <t>Hombre</t>
  </si>
  <si>
    <t>Prioridad Final</t>
  </si>
  <si>
    <t>1. CRITICA</t>
  </si>
  <si>
    <t>2. ALTA</t>
  </si>
  <si>
    <t>3. MEDIA</t>
  </si>
  <si>
    <t>4. BAJA</t>
  </si>
  <si>
    <t>Fuente: Despachos y Atenciones SIDCRUE  2022  - enero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</si>
</sst>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left" indent="1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2" borderId="3" xfId="0" applyFont="1" applyFill="1" applyBorder="1"/>
    <xf numFmtId="0" fontId="0" fillId="0" borderId="3" xfId="0" applyBorder="1" applyAlignment="1">
      <alignment horizontal="left"/>
    </xf>
    <xf numFmtId="0" fontId="0" fillId="0" borderId="3" xfId="0" applyBorder="1"/>
    <xf numFmtId="0" fontId="2" fillId="2" borderId="3" xfId="0" applyFont="1" applyFill="1" applyBorder="1" applyAlignment="1">
      <alignment horizontal="left"/>
    </xf>
    <xf numFmtId="0" fontId="3" fillId="2" borderId="3" xfId="0" applyFont="1" applyFill="1" applyBorder="1"/>
    <xf numFmtId="0" fontId="0" fillId="0" borderId="3" xfId="0" applyBorder="1" applyAlignment="1">
      <alignment horizontal="left" inden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17" fontId="2" fillId="3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 vertical="center" wrapText="1"/>
    </xf>
    <xf numFmtId="17" fontId="2" fillId="3" borderId="3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 vertical="center"/>
    </xf>
    <xf numFmtId="17" fontId="2" fillId="3" borderId="3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9" fontId="0" fillId="0" borderId="3" xfId="1" applyFont="1" applyBorder="1" applyAlignment="1">
      <alignment horizontal="center"/>
    </xf>
    <xf numFmtId="9" fontId="2" fillId="3" borderId="3" xfId="1" applyFont="1" applyFill="1" applyBorder="1" applyAlignment="1">
      <alignment horizontal="center"/>
    </xf>
    <xf numFmtId="0" fontId="0" fillId="0" borderId="3" xfId="0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9AD38-3FE5-4D60-84F7-E1A7BCA29DA1}">
  <dimension ref="D1:AI33"/>
  <sheetViews>
    <sheetView tabSelected="1" workbookViewId="0">
      <selection activeCell="T3" sqref="T3"/>
    </sheetView>
  </sheetViews>
  <sheetFormatPr defaultColWidth="11.42578125" defaultRowHeight="15"/>
  <cols>
    <col min="4" max="4" width="15.28515625" customWidth="1"/>
    <col min="9" max="9" width="11.42578125" style="25"/>
    <col min="12" max="12" width="15.5703125" customWidth="1"/>
    <col min="17" max="17" width="11.42578125" style="25"/>
  </cols>
  <sheetData>
    <row r="1" spans="4:35">
      <c r="D1" s="29" t="s">
        <v>0</v>
      </c>
      <c r="E1" s="29"/>
      <c r="F1" s="29"/>
      <c r="G1" s="29"/>
      <c r="H1" s="29"/>
      <c r="I1" s="29"/>
      <c r="L1" s="30" t="s">
        <v>1</v>
      </c>
      <c r="M1" s="30"/>
      <c r="N1" s="30"/>
      <c r="O1" s="30"/>
      <c r="P1" s="30"/>
    </row>
    <row r="2" spans="4:35" ht="45">
      <c r="D2" s="10" t="s">
        <v>2</v>
      </c>
      <c r="E2" s="15" t="s">
        <v>3</v>
      </c>
      <c r="F2" s="15" t="s">
        <v>4</v>
      </c>
      <c r="G2" s="15" t="s">
        <v>5</v>
      </c>
      <c r="H2" s="16">
        <v>45658</v>
      </c>
      <c r="I2" s="15" t="s">
        <v>6</v>
      </c>
      <c r="J2" s="11" t="s">
        <v>7</v>
      </c>
      <c r="L2" s="10" t="s">
        <v>8</v>
      </c>
      <c r="M2" s="11" t="s">
        <v>3</v>
      </c>
      <c r="N2" s="11" t="s">
        <v>4</v>
      </c>
      <c r="O2" s="11" t="s">
        <v>5</v>
      </c>
      <c r="P2" s="12">
        <v>45658</v>
      </c>
      <c r="Q2" s="15" t="s">
        <v>6</v>
      </c>
      <c r="R2" s="11" t="s">
        <v>7</v>
      </c>
    </row>
    <row r="3" spans="4:35" ht="16.5" customHeight="1">
      <c r="D3" s="9" t="s">
        <v>9</v>
      </c>
      <c r="E3" s="17">
        <v>134</v>
      </c>
      <c r="F3" s="17">
        <v>154</v>
      </c>
      <c r="G3" s="17">
        <v>259</v>
      </c>
      <c r="H3" s="17">
        <v>1</v>
      </c>
      <c r="I3" s="17">
        <f>SUM(E3:H3)</f>
        <v>548</v>
      </c>
      <c r="J3" s="26">
        <f>I3/I$14</f>
        <v>3.5646913419631825E-2</v>
      </c>
      <c r="L3" s="5" t="s">
        <v>10</v>
      </c>
      <c r="M3" s="6">
        <v>3444</v>
      </c>
      <c r="N3" s="6">
        <v>3300</v>
      </c>
      <c r="O3" s="6">
        <v>6703</v>
      </c>
      <c r="P3" s="6">
        <v>50</v>
      </c>
      <c r="Q3" s="17">
        <f>SUM(M3:P3)</f>
        <v>13497</v>
      </c>
      <c r="R3" s="26">
        <f>Q3/Q$5</f>
        <v>0.87974188502150963</v>
      </c>
    </row>
    <row r="4" spans="4:35">
      <c r="D4" s="9" t="s">
        <v>11</v>
      </c>
      <c r="E4" s="17">
        <v>429</v>
      </c>
      <c r="F4" s="17">
        <v>347</v>
      </c>
      <c r="G4" s="17">
        <v>753</v>
      </c>
      <c r="H4" s="17">
        <v>6</v>
      </c>
      <c r="I4" s="17">
        <f t="shared" ref="I4:I14" si="0">SUM(E4:H4)</f>
        <v>1535</v>
      </c>
      <c r="J4" s="26">
        <f t="shared" ref="J4:J14" si="1">I4/I$14</f>
        <v>9.9850387042216868E-2</v>
      </c>
      <c r="L4" s="5" t="s">
        <v>12</v>
      </c>
      <c r="M4" s="6">
        <v>622</v>
      </c>
      <c r="N4" s="6">
        <v>434</v>
      </c>
      <c r="O4" s="6">
        <v>770</v>
      </c>
      <c r="P4" s="6">
        <v>19</v>
      </c>
      <c r="Q4" s="17">
        <f t="shared" ref="Q4:Q5" si="2">SUM(M4:P4)</f>
        <v>1845</v>
      </c>
      <c r="R4" s="26">
        <f t="shared" ref="R4:R5" si="3">Q4/Q$5</f>
        <v>0.12025811497849041</v>
      </c>
      <c r="AI4" s="3"/>
    </row>
    <row r="5" spans="4:35">
      <c r="D5" s="9" t="s">
        <v>13</v>
      </c>
      <c r="E5" s="17">
        <v>1646</v>
      </c>
      <c r="F5" s="17">
        <v>1588</v>
      </c>
      <c r="G5" s="17">
        <v>3084</v>
      </c>
      <c r="H5" s="17">
        <v>29</v>
      </c>
      <c r="I5" s="17">
        <f t="shared" si="0"/>
        <v>6347</v>
      </c>
      <c r="J5" s="26">
        <f t="shared" si="1"/>
        <v>0.41286671436934885</v>
      </c>
      <c r="L5" s="24" t="s">
        <v>6</v>
      </c>
      <c r="M5" s="4">
        <v>4066</v>
      </c>
      <c r="N5" s="4">
        <v>3734</v>
      </c>
      <c r="O5" s="4">
        <v>7473</v>
      </c>
      <c r="P5" s="8">
        <v>69</v>
      </c>
      <c r="Q5" s="18">
        <f t="shared" si="2"/>
        <v>15342</v>
      </c>
      <c r="R5" s="27">
        <f t="shared" si="3"/>
        <v>1</v>
      </c>
      <c r="AI5" s="2"/>
    </row>
    <row r="6" spans="4:35">
      <c r="D6" s="9" t="s">
        <v>14</v>
      </c>
      <c r="E6" s="17">
        <v>878</v>
      </c>
      <c r="F6" s="17">
        <v>800</v>
      </c>
      <c r="G6" s="17">
        <v>1620</v>
      </c>
      <c r="H6" s="17">
        <v>16</v>
      </c>
      <c r="I6" s="17">
        <f t="shared" si="0"/>
        <v>3314</v>
      </c>
      <c r="J6" s="26">
        <f t="shared" si="1"/>
        <v>0.21557275743186105</v>
      </c>
    </row>
    <row r="7" spans="4:35">
      <c r="D7" s="9" t="s">
        <v>15</v>
      </c>
      <c r="E7" s="17">
        <v>478</v>
      </c>
      <c r="F7" s="17">
        <v>360</v>
      </c>
      <c r="G7" s="17">
        <v>812</v>
      </c>
      <c r="H7" s="17">
        <v>13</v>
      </c>
      <c r="I7" s="17">
        <f t="shared" si="0"/>
        <v>1663</v>
      </c>
      <c r="J7" s="26">
        <f t="shared" si="1"/>
        <v>0.10817667338840825</v>
      </c>
      <c r="L7" s="31" t="s">
        <v>16</v>
      </c>
      <c r="M7" s="31"/>
      <c r="N7" s="31"/>
      <c r="O7" s="31"/>
      <c r="P7" s="31"/>
      <c r="Q7" s="31"/>
    </row>
    <row r="8" spans="4:35" ht="15" customHeight="1">
      <c r="D8" s="9" t="s">
        <v>17</v>
      </c>
      <c r="E8" s="17">
        <v>275</v>
      </c>
      <c r="F8" s="17">
        <v>247</v>
      </c>
      <c r="G8" s="17">
        <v>451</v>
      </c>
      <c r="H8" s="17">
        <v>3</v>
      </c>
      <c r="I8" s="17">
        <f t="shared" si="0"/>
        <v>976</v>
      </c>
      <c r="J8" s="26">
        <f t="shared" si="1"/>
        <v>6.3487933389709234E-2</v>
      </c>
      <c r="L8" s="11" t="s">
        <v>16</v>
      </c>
      <c r="M8" s="11" t="s">
        <v>3</v>
      </c>
      <c r="N8" s="11" t="s">
        <v>4</v>
      </c>
      <c r="O8" s="11" t="s">
        <v>5</v>
      </c>
      <c r="P8" s="12">
        <v>45658</v>
      </c>
      <c r="Q8" s="15" t="s">
        <v>6</v>
      </c>
    </row>
    <row r="9" spans="4:35">
      <c r="D9" s="9" t="s">
        <v>18</v>
      </c>
      <c r="E9" s="17">
        <v>157</v>
      </c>
      <c r="F9" s="17">
        <v>134</v>
      </c>
      <c r="G9" s="17">
        <v>269</v>
      </c>
      <c r="H9" s="17">
        <v>0</v>
      </c>
      <c r="I9" s="17">
        <f t="shared" si="0"/>
        <v>560</v>
      </c>
      <c r="J9" s="26">
        <f t="shared" si="1"/>
        <v>3.6427502764587262E-2</v>
      </c>
      <c r="L9" s="23" t="s">
        <v>19</v>
      </c>
      <c r="M9" s="23">
        <v>17</v>
      </c>
      <c r="N9" s="23">
        <v>8</v>
      </c>
      <c r="O9" s="23">
        <v>6</v>
      </c>
      <c r="P9" s="23">
        <v>0</v>
      </c>
      <c r="Q9" s="28">
        <f>SUM(M9:P9)</f>
        <v>31</v>
      </c>
    </row>
    <row r="10" spans="4:35">
      <c r="D10" s="9" t="s">
        <v>20</v>
      </c>
      <c r="E10" s="17">
        <v>66</v>
      </c>
      <c r="F10" s="17">
        <v>87</v>
      </c>
      <c r="G10" s="17">
        <v>150</v>
      </c>
      <c r="H10" s="17">
        <v>1</v>
      </c>
      <c r="I10" s="17">
        <f t="shared" si="0"/>
        <v>304</v>
      </c>
      <c r="J10" s="26">
        <f t="shared" si="1"/>
        <v>1.9774930072204513E-2</v>
      </c>
    </row>
    <row r="11" spans="4:35">
      <c r="D11" s="9" t="s">
        <v>21</v>
      </c>
      <c r="E11" s="17">
        <v>16</v>
      </c>
      <c r="F11" s="17">
        <v>23</v>
      </c>
      <c r="G11" s="17">
        <v>72</v>
      </c>
      <c r="H11" s="17">
        <v>0</v>
      </c>
      <c r="I11" s="17">
        <f t="shared" si="0"/>
        <v>111</v>
      </c>
      <c r="J11" s="26">
        <f t="shared" si="1"/>
        <v>7.2204514408378325E-3</v>
      </c>
    </row>
    <row r="12" spans="4:35">
      <c r="D12" s="9" t="s">
        <v>22</v>
      </c>
      <c r="E12" s="17">
        <v>4</v>
      </c>
      <c r="F12" s="17">
        <v>0</v>
      </c>
      <c r="G12" s="17">
        <v>9</v>
      </c>
      <c r="H12" s="17">
        <v>0</v>
      </c>
      <c r="I12" s="17">
        <f t="shared" si="0"/>
        <v>13</v>
      </c>
      <c r="J12" s="26">
        <f t="shared" si="1"/>
        <v>8.456384570350615E-4</v>
      </c>
    </row>
    <row r="13" spans="4:35">
      <c r="D13" s="9" t="s">
        <v>23</v>
      </c>
      <c r="E13" s="17">
        <v>0</v>
      </c>
      <c r="F13" s="17">
        <v>2</v>
      </c>
      <c r="G13" s="17">
        <v>0</v>
      </c>
      <c r="H13" s="17">
        <v>0</v>
      </c>
      <c r="I13" s="17">
        <f t="shared" si="0"/>
        <v>2</v>
      </c>
      <c r="J13" s="26">
        <f t="shared" si="1"/>
        <v>1.3009822415924023E-4</v>
      </c>
    </row>
    <row r="14" spans="4:35">
      <c r="D14" s="7" t="s">
        <v>6</v>
      </c>
      <c r="E14" s="18">
        <v>4083</v>
      </c>
      <c r="F14" s="18">
        <v>3742</v>
      </c>
      <c r="G14" s="18">
        <v>7479</v>
      </c>
      <c r="H14" s="18">
        <f>SUM(H3:H13)</f>
        <v>69</v>
      </c>
      <c r="I14" s="18">
        <f t="shared" si="0"/>
        <v>15373</v>
      </c>
      <c r="J14" s="27">
        <f t="shared" si="1"/>
        <v>1</v>
      </c>
    </row>
    <row r="17" spans="4:10">
      <c r="D17" s="29" t="s">
        <v>24</v>
      </c>
      <c r="E17" s="29"/>
      <c r="F17" s="29"/>
      <c r="G17" s="29"/>
      <c r="H17" s="29"/>
      <c r="I17" s="29"/>
    </row>
    <row r="18" spans="4:10" ht="30">
      <c r="D18" s="22" t="s">
        <v>24</v>
      </c>
      <c r="E18" s="19" t="s">
        <v>3</v>
      </c>
      <c r="F18" s="19" t="s">
        <v>4</v>
      </c>
      <c r="G18" s="19" t="s">
        <v>5</v>
      </c>
      <c r="H18" s="20">
        <v>45658</v>
      </c>
      <c r="I18" s="15" t="s">
        <v>6</v>
      </c>
      <c r="J18" s="11" t="s">
        <v>7</v>
      </c>
    </row>
    <row r="19" spans="4:10">
      <c r="D19" s="13" t="s">
        <v>25</v>
      </c>
      <c r="E19" s="17">
        <v>1523</v>
      </c>
      <c r="F19" s="17">
        <v>1433</v>
      </c>
      <c r="G19" s="17">
        <v>2795</v>
      </c>
      <c r="H19" s="17">
        <v>18</v>
      </c>
      <c r="I19" s="17">
        <f>SUM(E19:H19)</f>
        <v>5769</v>
      </c>
      <c r="J19" s="26">
        <f>I19/I$21</f>
        <v>0.37526832758732842</v>
      </c>
    </row>
    <row r="20" spans="4:10">
      <c r="D20" s="13" t="s">
        <v>26</v>
      </c>
      <c r="E20" s="17">
        <v>2560</v>
      </c>
      <c r="F20" s="17">
        <v>2309</v>
      </c>
      <c r="G20" s="17">
        <v>4684</v>
      </c>
      <c r="H20" s="17">
        <v>51</v>
      </c>
      <c r="I20" s="17">
        <f t="shared" ref="I20:I21" si="4">SUM(E20:H20)</f>
        <v>9604</v>
      </c>
      <c r="J20" s="26">
        <f t="shared" ref="J20:J21" si="5">I20/I$21</f>
        <v>0.62473167241267158</v>
      </c>
    </row>
    <row r="21" spans="4:10">
      <c r="D21" s="14" t="s">
        <v>6</v>
      </c>
      <c r="E21" s="18">
        <v>4083</v>
      </c>
      <c r="F21" s="18">
        <v>3742</v>
      </c>
      <c r="G21" s="18">
        <v>7479</v>
      </c>
      <c r="H21" s="21">
        <v>69</v>
      </c>
      <c r="I21" s="18">
        <f t="shared" si="4"/>
        <v>15373</v>
      </c>
      <c r="J21" s="27">
        <f t="shared" si="5"/>
        <v>1</v>
      </c>
    </row>
    <row r="22" spans="4:10">
      <c r="D22" s="1"/>
    </row>
    <row r="23" spans="4:10">
      <c r="D23" s="1"/>
    </row>
    <row r="24" spans="4:10">
      <c r="D24" s="29" t="s">
        <v>27</v>
      </c>
      <c r="E24" s="29"/>
      <c r="F24" s="29"/>
      <c r="G24" s="29"/>
      <c r="H24" s="29"/>
      <c r="I24" s="29"/>
    </row>
    <row r="25" spans="4:10" ht="30">
      <c r="D25" s="11" t="s">
        <v>27</v>
      </c>
      <c r="E25" s="11" t="s">
        <v>3</v>
      </c>
      <c r="F25" s="11" t="s">
        <v>4</v>
      </c>
      <c r="G25" s="11" t="s">
        <v>5</v>
      </c>
      <c r="H25" s="12">
        <v>45658</v>
      </c>
      <c r="I25" s="15" t="s">
        <v>6</v>
      </c>
      <c r="J25" s="11" t="s">
        <v>7</v>
      </c>
    </row>
    <row r="26" spans="4:10">
      <c r="D26" s="5" t="s">
        <v>28</v>
      </c>
      <c r="E26" s="6">
        <v>239</v>
      </c>
      <c r="F26" s="6">
        <v>184</v>
      </c>
      <c r="G26" s="6">
        <v>223</v>
      </c>
      <c r="H26" s="6">
        <v>3</v>
      </c>
      <c r="I26" s="17">
        <f>SUM(E26:H26)</f>
        <v>649</v>
      </c>
      <c r="J26" s="26">
        <f>I26/I$30</f>
        <v>4.2216873739673456E-2</v>
      </c>
    </row>
    <row r="27" spans="4:10">
      <c r="D27" s="5" t="s">
        <v>29</v>
      </c>
      <c r="E27" s="6">
        <v>3751</v>
      </c>
      <c r="F27" s="6">
        <v>3440</v>
      </c>
      <c r="G27" s="6">
        <v>7018</v>
      </c>
      <c r="H27" s="6">
        <v>65</v>
      </c>
      <c r="I27" s="17">
        <f t="shared" ref="I27:I30" si="6">SUM(E27:H27)</f>
        <v>14274</v>
      </c>
      <c r="J27" s="26">
        <f t="shared" ref="J27:J30" si="7">I27/I$30</f>
        <v>0.92851102582449752</v>
      </c>
    </row>
    <row r="28" spans="4:10">
      <c r="D28" s="5" t="s">
        <v>30</v>
      </c>
      <c r="E28" s="6">
        <v>36</v>
      </c>
      <c r="F28" s="6">
        <v>38</v>
      </c>
      <c r="G28" s="6">
        <v>52</v>
      </c>
      <c r="H28" s="6"/>
      <c r="I28" s="17">
        <f t="shared" si="6"/>
        <v>126</v>
      </c>
      <c r="J28" s="26">
        <f t="shared" si="7"/>
        <v>8.1961881220321345E-3</v>
      </c>
    </row>
    <row r="29" spans="4:10">
      <c r="D29" s="5" t="s">
        <v>31</v>
      </c>
      <c r="E29" s="6">
        <v>57</v>
      </c>
      <c r="F29" s="6">
        <v>80</v>
      </c>
      <c r="G29" s="6">
        <v>186</v>
      </c>
      <c r="H29" s="6">
        <v>1</v>
      </c>
      <c r="I29" s="17">
        <f t="shared" si="6"/>
        <v>324</v>
      </c>
      <c r="J29" s="26">
        <f t="shared" si="7"/>
        <v>2.1075912313796918E-2</v>
      </c>
    </row>
    <row r="30" spans="4:10">
      <c r="D30" s="24" t="s">
        <v>6</v>
      </c>
      <c r="E30" s="4">
        <v>4083</v>
      </c>
      <c r="F30" s="4">
        <v>3742</v>
      </c>
      <c r="G30" s="4">
        <v>7479</v>
      </c>
      <c r="H30" s="4">
        <f>SUM(H26:H29)</f>
        <v>69</v>
      </c>
      <c r="I30" s="18">
        <f t="shared" si="6"/>
        <v>15373</v>
      </c>
      <c r="J30" s="27">
        <f t="shared" si="7"/>
        <v>1</v>
      </c>
    </row>
    <row r="33" spans="4:4">
      <c r="D33" t="s">
        <v>32</v>
      </c>
    </row>
  </sheetData>
  <mergeCells count="5">
    <mergeCell ref="D17:I17"/>
    <mergeCell ref="D1:I1"/>
    <mergeCell ref="D24:I24"/>
    <mergeCell ref="L1:P1"/>
    <mergeCell ref="L7:Q7"/>
  </mergeCells>
  <pageMargins left="0.7" right="0.7" top="0.75" bottom="0.75" header="0.3" footer="0.3"/>
  <pageSetup paperSize="9" orientation="portrait" r:id="rId1"/>
  <ignoredErrors>
    <ignoredError sqref="H14 H30" formulaRange="1"/>
    <ignoredError sqref="E2:H2 E25:G25 E18:G18 M8:O8 M2:O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Esther Liliana, Cuevas Ortiz</dc:creator>
  <cp:keywords/>
  <dc:description/>
  <cp:lastModifiedBy>Camilo Andres, Melo Tamayo</cp:lastModifiedBy>
  <cp:revision/>
  <dcterms:created xsi:type="dcterms:W3CDTF">2025-03-03T21:09:56Z</dcterms:created>
  <dcterms:modified xsi:type="dcterms:W3CDTF">2025-03-07T16:47:27Z</dcterms:modified>
  <cp:category/>
  <cp:contentStatus/>
</cp:coreProperties>
</file>